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env\surfdrive\PhD\4TU data funding\EXP07WT-300119\"/>
    </mc:Choice>
  </mc:AlternateContent>
  <bookViews>
    <workbookView xWindow="0" yWindow="270" windowWidth="19160" windowHeight="8270" activeTab="1"/>
  </bookViews>
  <sheets>
    <sheet name="Steady-state" sheetId="1" r:id="rId1"/>
    <sheet name="Feast-Famine" sheetId="2" r:id="rId2"/>
  </sheets>
  <calcPr calcId="152511"/>
</workbook>
</file>

<file path=xl/calcChain.xml><?xml version="1.0" encoding="utf-8"?>
<calcChain xmlns="http://schemas.openxmlformats.org/spreadsheetml/2006/main">
  <c r="J12" i="1" l="1"/>
  <c r="J13" i="2" l="1"/>
  <c r="J9" i="2"/>
  <c r="J10" i="2" s="1"/>
  <c r="I9" i="2"/>
  <c r="I10" i="2" s="1"/>
  <c r="H9" i="2"/>
  <c r="H10" i="2" s="1"/>
  <c r="G9" i="2"/>
  <c r="G10" i="2" s="1"/>
  <c r="F9" i="2"/>
  <c r="F10" i="2" s="1"/>
  <c r="E9" i="2"/>
  <c r="E10" i="2" s="1"/>
  <c r="E17" i="2" l="1"/>
  <c r="E16" i="2"/>
  <c r="E14" i="2"/>
  <c r="E13" i="2"/>
  <c r="E15" i="2" s="1"/>
  <c r="I8" i="1" l="1"/>
  <c r="I9" i="1" s="1"/>
  <c r="J8" i="1"/>
  <c r="J9" i="1" s="1"/>
  <c r="H8" i="1" l="1"/>
  <c r="H9" i="1" s="1"/>
  <c r="F8" i="1" l="1"/>
  <c r="F9" i="1" s="1"/>
  <c r="G8" i="1"/>
  <c r="G9" i="1" s="1"/>
  <c r="E8" i="1"/>
  <c r="E9" i="1" s="1"/>
  <c r="E15" i="1" l="1"/>
  <c r="E12" i="1"/>
  <c r="E14" i="1" s="1"/>
  <c r="E13" i="1"/>
  <c r="E16" i="1"/>
</calcChain>
</file>

<file path=xl/sharedStrings.xml><?xml version="1.0" encoding="utf-8"?>
<sst xmlns="http://schemas.openxmlformats.org/spreadsheetml/2006/main" count="42" uniqueCount="30">
  <si>
    <t>Dry cell weight determination</t>
  </si>
  <si>
    <t>Culture collected (mL)</t>
  </si>
  <si>
    <t>Weight empty glass vial (g)</t>
  </si>
  <si>
    <t>Weight of cells (g)</t>
  </si>
  <si>
    <t xml:space="preserve">Cell Dry Weight (g/L) </t>
  </si>
  <si>
    <t>Average Cell Dry Weight (g/L)</t>
  </si>
  <si>
    <t>Steady State (SS) samples</t>
  </si>
  <si>
    <t>OD600</t>
  </si>
  <si>
    <t>AVERAGE OD600</t>
  </si>
  <si>
    <t>RSD (%) (Deviation from the mean)</t>
  </si>
  <si>
    <t>Weight glass vial with cells (g)</t>
  </si>
  <si>
    <t>Variance</t>
  </si>
  <si>
    <t>CDWSS1</t>
  </si>
  <si>
    <t>CDWSS2</t>
  </si>
  <si>
    <t>CDWSS3</t>
  </si>
  <si>
    <t>CDWSS4</t>
  </si>
  <si>
    <t>CDWSS5</t>
  </si>
  <si>
    <t>CDWSS6</t>
  </si>
  <si>
    <t>Feast Famine (FF) samples</t>
  </si>
  <si>
    <t>CDWFF1</t>
  </si>
  <si>
    <t>CDWFF2</t>
  </si>
  <si>
    <t>CDWFF3</t>
  </si>
  <si>
    <t>CDWFF4</t>
  </si>
  <si>
    <t>CDWFF5</t>
  </si>
  <si>
    <t>CDWFF6</t>
  </si>
  <si>
    <t>Standard deviation</t>
  </si>
  <si>
    <t>stdeviation</t>
  </si>
  <si>
    <t>Standard ERROR</t>
  </si>
  <si>
    <t>Timepoints (s):</t>
  </si>
  <si>
    <t>Sample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</si>
</sst>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11"/>
      <color rgb="FF7030A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7" xfId="0" applyBorder="1"/>
    <xf numFmtId="0" fontId="1" fillId="0" borderId="6" xfId="0" applyFont="1" applyBorder="1"/>
    <xf numFmtId="0" fontId="1" fillId="0" borderId="7" xfId="0" applyFont="1" applyBorder="1"/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left"/>
    </xf>
    <xf numFmtId="0" fontId="0" fillId="2" borderId="1" xfId="0" applyFill="1" applyBorder="1"/>
    <xf numFmtId="0" fontId="0" fillId="2" borderId="2" xfId="0" applyFill="1" applyBorder="1"/>
    <xf numFmtId="164" fontId="0" fillId="0" borderId="0" xfId="0" applyNumberFormat="1"/>
    <xf numFmtId="2" fontId="1" fillId="0" borderId="7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0" borderId="0" xfId="0" applyNumberFormat="1" applyBorder="1" applyAlignment="1">
      <alignment horizontal="center" vertical="top"/>
    </xf>
    <xf numFmtId="14" fontId="0" fillId="0" borderId="0" xfId="0" applyNumberFormat="1"/>
    <xf numFmtId="0" fontId="0" fillId="2" borderId="3" xfId="0" applyFill="1" applyBorder="1"/>
    <xf numFmtId="0" fontId="0" fillId="0" borderId="8" xfId="0" applyBorder="1"/>
    <xf numFmtId="0" fontId="0" fillId="0" borderId="0" xfId="0" applyFill="1" applyBorder="1"/>
    <xf numFmtId="0" fontId="0" fillId="0" borderId="0" xfId="0" applyFill="1" applyBorder="1" applyAlignment="1">
      <alignment horizontal="center" vertical="top"/>
    </xf>
    <xf numFmtId="0" fontId="0" fillId="0" borderId="0" xfId="0" applyFill="1" applyBorder="1" applyAlignment="1">
      <alignment horizontal="center"/>
    </xf>
    <xf numFmtId="164" fontId="0" fillId="0" borderId="0" xfId="0" applyNumberFormat="1" applyFill="1" applyBorder="1" applyAlignment="1">
      <alignment horizontal="center" vertical="top"/>
    </xf>
    <xf numFmtId="164" fontId="0" fillId="0" borderId="0" xfId="0" applyNumberFormat="1" applyFill="1" applyBorder="1" applyAlignment="1">
      <alignment horizont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NumberFormat="1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0" fillId="0" borderId="4" xfId="0" applyBorder="1" applyAlignment="1">
      <alignment horizontal="left"/>
    </xf>
    <xf numFmtId="0" fontId="0" fillId="0" borderId="0" xfId="0" applyBorder="1" applyAlignment="1"/>
    <xf numFmtId="0" fontId="0" fillId="0" borderId="0" xfId="0" applyFill="1" applyBorder="1" applyAlignment="1">
      <alignment horizontal="right"/>
    </xf>
    <xf numFmtId="164" fontId="0" fillId="0" borderId="0" xfId="0" applyNumberFormat="1" applyBorder="1" applyAlignment="1">
      <alignment horizontal="right" vertical="top"/>
    </xf>
    <xf numFmtId="0" fontId="0" fillId="0" borderId="0" xfId="0" applyFill="1" applyBorder="1" applyAlignment="1">
      <alignment horizontal="right" vertical="top"/>
    </xf>
    <xf numFmtId="2" fontId="0" fillId="0" borderId="0" xfId="0" applyNumberFormat="1"/>
    <xf numFmtId="164" fontId="0" fillId="0" borderId="0" xfId="0" applyNumberFormat="1" applyFont="1" applyBorder="1" applyAlignment="1">
      <alignment horizontal="right" vertical="center"/>
    </xf>
    <xf numFmtId="0" fontId="0" fillId="0" borderId="0" xfId="0" applyAlignment="1">
      <alignment wrapText="1"/>
    </xf>
    <xf numFmtId="0" fontId="1" fillId="3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right" vertical="center"/>
    </xf>
    <xf numFmtId="0" fontId="0" fillId="4" borderId="1" xfId="0" applyFill="1" applyBorder="1"/>
    <xf numFmtId="0" fontId="0" fillId="4" borderId="2" xfId="0" applyFill="1" applyBorder="1"/>
    <xf numFmtId="0" fontId="0" fillId="4" borderId="3" xfId="0" applyFill="1" applyBorder="1"/>
    <xf numFmtId="0" fontId="3" fillId="0" borderId="0" xfId="0" applyFont="1"/>
    <xf numFmtId="0" fontId="3" fillId="0" borderId="0" xfId="0" applyFont="1" applyFill="1" applyBorder="1"/>
    <xf numFmtId="0" fontId="0" fillId="0" borderId="0" xfId="0" applyBorder="1" applyAlignment="1">
      <alignment horizontal="left"/>
    </xf>
    <xf numFmtId="165" fontId="3" fillId="0" borderId="0" xfId="0" applyNumberFormat="1" applyFont="1"/>
    <xf numFmtId="165" fontId="0" fillId="0" borderId="0" xfId="0" applyNumberFormat="1" applyFill="1" applyBorder="1" applyAlignment="1"/>
    <xf numFmtId="165" fontId="0" fillId="0" borderId="0" xfId="0" applyNumberFormat="1"/>
    <xf numFmtId="165" fontId="3" fillId="0" borderId="0" xfId="0" applyNumberFormat="1" applyFont="1" applyFill="1" applyBorder="1"/>
    <xf numFmtId="0" fontId="0" fillId="0" borderId="4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4"/>
  <sheetViews>
    <sheetView workbookViewId="0">
      <selection activeCell="E21" sqref="E21"/>
    </sheetView>
  </sheetViews>
  <sheetFormatPr defaultRowHeight="14.5" x14ac:dyDescent="0.35"/>
  <cols>
    <col min="2" max="2" width="10.26953125" bestFit="1" customWidth="1"/>
    <col min="4" max="4" width="17.453125" customWidth="1"/>
    <col min="5" max="5" width="12" bestFit="1" customWidth="1"/>
    <col min="6" max="6" width="8.453125" bestFit="1" customWidth="1"/>
    <col min="7" max="7" width="15.7265625" bestFit="1" customWidth="1"/>
    <col min="8" max="10" width="8.453125" bestFit="1" customWidth="1"/>
    <col min="13" max="13" width="24" bestFit="1" customWidth="1"/>
    <col min="16" max="16" width="10.26953125" bestFit="1" customWidth="1"/>
    <col min="22" max="22" width="10.26953125" bestFit="1" customWidth="1"/>
  </cols>
  <sheetData>
    <row r="1" spans="1:26" x14ac:dyDescent="0.35">
      <c r="A1" s="1" t="s">
        <v>0</v>
      </c>
      <c r="D1" s="18">
        <v>43501</v>
      </c>
      <c r="L1" s="27"/>
    </row>
    <row r="2" spans="1:26" ht="15" thickBot="1" x14ac:dyDescent="0.4">
      <c r="L2" s="27"/>
    </row>
    <row r="3" spans="1:26" x14ac:dyDescent="0.35">
      <c r="A3" s="10" t="s">
        <v>6</v>
      </c>
      <c r="B3" s="11"/>
      <c r="C3" s="11"/>
      <c r="D3" s="11"/>
      <c r="E3" s="11"/>
      <c r="F3" s="11"/>
      <c r="G3" s="11"/>
      <c r="H3" s="11"/>
      <c r="I3" s="11"/>
      <c r="J3" s="19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x14ac:dyDescent="0.35">
      <c r="A4" s="2"/>
      <c r="B4" s="3" t="s">
        <v>29</v>
      </c>
      <c r="C4" s="3"/>
      <c r="D4" s="3"/>
      <c r="E4" s="40" t="s">
        <v>12</v>
      </c>
      <c r="F4" s="40" t="s">
        <v>13</v>
      </c>
      <c r="G4" s="40" t="s">
        <v>14</v>
      </c>
      <c r="H4" s="40" t="s">
        <v>15</v>
      </c>
      <c r="I4" s="40" t="s">
        <v>16</v>
      </c>
      <c r="J4" s="40" t="s">
        <v>17</v>
      </c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x14ac:dyDescent="0.35">
      <c r="A5" s="2"/>
      <c r="B5" s="47" t="s">
        <v>1</v>
      </c>
      <c r="C5" s="47"/>
      <c r="D5" s="47"/>
      <c r="E5" s="14">
        <v>2</v>
      </c>
      <c r="F5" s="15">
        <v>2</v>
      </c>
      <c r="G5" s="14">
        <v>2</v>
      </c>
      <c r="H5" s="14">
        <v>2</v>
      </c>
      <c r="I5" s="14">
        <v>2</v>
      </c>
      <c r="J5" s="8">
        <v>2</v>
      </c>
      <c r="K5" s="9"/>
      <c r="L5" s="9"/>
      <c r="M5" s="3"/>
      <c r="N5" s="3"/>
      <c r="O5" s="3"/>
      <c r="P5" s="33"/>
      <c r="Q5" s="33"/>
      <c r="R5" s="33"/>
      <c r="S5" s="3"/>
      <c r="T5" s="3"/>
      <c r="U5" s="3"/>
      <c r="V5" s="33"/>
      <c r="W5" s="33"/>
      <c r="X5" s="33"/>
      <c r="Y5" s="3"/>
      <c r="Z5" s="3"/>
    </row>
    <row r="6" spans="1:26" x14ac:dyDescent="0.35">
      <c r="A6" s="2"/>
      <c r="B6" s="47" t="s">
        <v>2</v>
      </c>
      <c r="C6" s="47"/>
      <c r="D6" s="47"/>
      <c r="E6" s="29">
        <v>2.5832999999999999</v>
      </c>
      <c r="F6" s="30">
        <v>2.5928</v>
      </c>
      <c r="G6" s="29">
        <v>2.5758999999999999</v>
      </c>
      <c r="H6" s="29">
        <v>2.5571000000000002</v>
      </c>
      <c r="I6" s="29">
        <v>2.5718000000000001</v>
      </c>
      <c r="J6" s="31">
        <v>2.5731000000000002</v>
      </c>
      <c r="K6" s="9"/>
      <c r="L6" s="9"/>
      <c r="M6" s="3"/>
      <c r="N6" s="3"/>
      <c r="O6" s="3"/>
      <c r="P6" s="33"/>
      <c r="Q6" s="33"/>
      <c r="R6" s="33"/>
      <c r="S6" s="3"/>
      <c r="T6" s="3"/>
      <c r="U6" s="3"/>
      <c r="V6" s="33"/>
      <c r="W6" s="33"/>
      <c r="X6" s="33"/>
      <c r="Y6" s="3"/>
      <c r="Z6" s="3"/>
    </row>
    <row r="7" spans="1:26" x14ac:dyDescent="0.35">
      <c r="A7" s="2"/>
      <c r="B7" s="47" t="s">
        <v>10</v>
      </c>
      <c r="C7" s="47"/>
      <c r="D7" s="47"/>
      <c r="E7" s="30">
        <v>2.6038999999999999</v>
      </c>
      <c r="F7" s="30">
        <v>2.6143999999999998</v>
      </c>
      <c r="G7" s="30">
        <v>2.5943000000000001</v>
      </c>
      <c r="H7" s="30">
        <v>2.5752000000000002</v>
      </c>
      <c r="I7" s="30">
        <v>2.5903999999999998</v>
      </c>
      <c r="J7" s="31">
        <v>2.5922999999999998</v>
      </c>
      <c r="K7" s="9"/>
      <c r="L7" s="35"/>
      <c r="M7" s="36"/>
      <c r="N7" s="3"/>
      <c r="O7" s="3"/>
      <c r="P7" s="33"/>
      <c r="Q7" s="33"/>
      <c r="R7" s="33"/>
      <c r="S7" s="14"/>
      <c r="T7" s="3"/>
      <c r="U7" s="3"/>
      <c r="V7" s="33"/>
      <c r="W7" s="33"/>
      <c r="X7" s="33"/>
      <c r="Y7" s="16"/>
      <c r="Z7" s="3"/>
    </row>
    <row r="8" spans="1:26" x14ac:dyDescent="0.35">
      <c r="A8" s="2"/>
      <c r="B8" s="47" t="s">
        <v>3</v>
      </c>
      <c r="C8" s="47"/>
      <c r="D8" s="47"/>
      <c r="E8" s="30">
        <f>E7-E6</f>
        <v>2.0599999999999952E-2</v>
      </c>
      <c r="F8" s="30">
        <f t="shared" ref="F8:J8" si="0">F7-F6</f>
        <v>2.1599999999999842E-2</v>
      </c>
      <c r="G8" s="30">
        <f t="shared" si="0"/>
        <v>1.8400000000000194E-2</v>
      </c>
      <c r="H8" s="30">
        <f t="shared" si="0"/>
        <v>1.8100000000000005E-2</v>
      </c>
      <c r="I8" s="30">
        <f t="shared" si="0"/>
        <v>1.8599999999999728E-2</v>
      </c>
      <c r="J8" s="30">
        <f t="shared" si="0"/>
        <v>1.9199999999999662E-2</v>
      </c>
      <c r="K8" s="32"/>
      <c r="L8" s="35"/>
      <c r="M8" s="34"/>
      <c r="N8" s="3"/>
      <c r="O8" s="3"/>
      <c r="P8" s="33"/>
      <c r="Q8" s="33"/>
      <c r="R8" s="33"/>
      <c r="S8" s="14"/>
      <c r="T8" s="3"/>
      <c r="U8" s="3"/>
      <c r="V8" s="33"/>
      <c r="W8" s="33"/>
      <c r="X8" s="33"/>
      <c r="Y8" s="15"/>
      <c r="Z8" s="3"/>
    </row>
    <row r="9" spans="1:26" x14ac:dyDescent="0.35">
      <c r="A9" s="2"/>
      <c r="B9" s="47" t="s">
        <v>4</v>
      </c>
      <c r="C9" s="47"/>
      <c r="D9" s="47"/>
      <c r="E9" s="38">
        <f>E8/E5*1000</f>
        <v>10.299999999999976</v>
      </c>
      <c r="F9" s="38">
        <f t="shared" ref="F9:J9" si="1">F8/F5*1000</f>
        <v>10.799999999999921</v>
      </c>
      <c r="G9" s="38">
        <f t="shared" si="1"/>
        <v>9.200000000000097</v>
      </c>
      <c r="H9" s="38">
        <f t="shared" si="1"/>
        <v>9.0500000000000025</v>
      </c>
      <c r="I9" s="38">
        <f t="shared" si="1"/>
        <v>9.2999999999998639</v>
      </c>
      <c r="J9" s="38">
        <f t="shared" si="1"/>
        <v>9.5999999999998309</v>
      </c>
      <c r="K9" s="32"/>
      <c r="L9" s="35"/>
      <c r="M9" s="4"/>
      <c r="N9" s="3"/>
      <c r="O9" s="3"/>
      <c r="P9" s="33"/>
      <c r="Q9" s="33"/>
      <c r="R9" s="33"/>
      <c r="S9" s="17"/>
      <c r="T9" s="3"/>
      <c r="U9" s="3"/>
      <c r="V9" s="33"/>
      <c r="W9" s="33"/>
      <c r="X9" s="33"/>
      <c r="Y9" s="16"/>
      <c r="Z9" s="3"/>
    </row>
    <row r="10" spans="1:26" x14ac:dyDescent="0.35">
      <c r="A10" s="2"/>
      <c r="B10" s="3" t="s">
        <v>7</v>
      </c>
      <c r="C10" s="3"/>
      <c r="D10" s="3"/>
      <c r="E10" s="41">
        <v>25.2</v>
      </c>
      <c r="F10" s="41"/>
      <c r="G10" s="30">
        <v>22</v>
      </c>
      <c r="H10" s="30"/>
      <c r="I10" s="30">
        <v>22.5</v>
      </c>
      <c r="J10" s="30"/>
      <c r="K10" s="3"/>
      <c r="L10" s="3"/>
      <c r="M10" s="15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x14ac:dyDescent="0.35">
      <c r="A11" s="2"/>
      <c r="B11" s="3"/>
      <c r="C11" s="3"/>
      <c r="D11" s="3"/>
      <c r="E11" s="3"/>
      <c r="F11" s="3"/>
      <c r="G11" s="3"/>
      <c r="H11" s="3"/>
      <c r="I11" s="3"/>
      <c r="J11" s="4"/>
      <c r="K11" s="3"/>
      <c r="L11" s="3"/>
      <c r="M11" s="15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5" thickBot="1" x14ac:dyDescent="0.4">
      <c r="A12" s="6" t="s">
        <v>5</v>
      </c>
      <c r="B12" s="7"/>
      <c r="C12" s="7"/>
      <c r="D12" s="7"/>
      <c r="E12" s="13">
        <f>AVERAGE(E9:J9)</f>
        <v>9.7083333333332806</v>
      </c>
      <c r="F12" s="5"/>
      <c r="G12" s="7" t="s">
        <v>8</v>
      </c>
      <c r="H12" s="7"/>
      <c r="I12" s="7"/>
      <c r="J12" s="20">
        <f>AVERAGE(E10:J10)</f>
        <v>23.233333333333334</v>
      </c>
      <c r="K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x14ac:dyDescent="0.35">
      <c r="D13" s="45" t="s">
        <v>27</v>
      </c>
      <c r="E13" s="48">
        <f>_xlfn.STDEV.P(E9:J9)/SQRT(COUNT(E9:J9))</f>
        <v>0.25884805352718127</v>
      </c>
      <c r="Y13" s="3"/>
    </row>
    <row r="14" spans="1:26" ht="36" customHeight="1" x14ac:dyDescent="0.35">
      <c r="D14" s="39" t="s">
        <v>9</v>
      </c>
      <c r="E14" s="49">
        <f>(100*_xlfn.STDEV.P(E9:J9))/E12</f>
        <v>6.5309423387559642</v>
      </c>
    </row>
    <row r="15" spans="1:26" x14ac:dyDescent="0.35">
      <c r="D15" s="37" t="s">
        <v>11</v>
      </c>
      <c r="E15" s="50">
        <f>_xlfn.VAR.P(E9:J9)</f>
        <v>0.40201388888886291</v>
      </c>
      <c r="F15" s="37"/>
    </row>
    <row r="16" spans="1:26" x14ac:dyDescent="0.35">
      <c r="A16" s="21"/>
      <c r="B16" s="21"/>
      <c r="C16" s="21"/>
      <c r="D16" s="46" t="s">
        <v>25</v>
      </c>
      <c r="E16" s="51">
        <f>_xlfn.STDEV.P(E9:J9)</f>
        <v>0.63404565205422148</v>
      </c>
      <c r="F16" s="21"/>
      <c r="G16" s="21"/>
      <c r="H16" s="21"/>
      <c r="I16" s="21"/>
      <c r="J16" s="21"/>
      <c r="K16" s="21"/>
      <c r="L16" s="21"/>
      <c r="M16" s="21"/>
      <c r="N16" s="21"/>
    </row>
    <row r="17" spans="1:15" x14ac:dyDescent="0.35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5" x14ac:dyDescent="0.35">
      <c r="A18" s="21"/>
      <c r="B18" s="28"/>
      <c r="C18" s="28"/>
      <c r="D18" s="28"/>
      <c r="E18" s="22"/>
      <c r="F18" s="21"/>
      <c r="G18" s="21"/>
      <c r="H18" s="21"/>
      <c r="I18" s="21"/>
      <c r="J18" s="28"/>
      <c r="K18" s="28"/>
      <c r="L18" s="28"/>
      <c r="M18" s="23"/>
      <c r="N18" s="21"/>
    </row>
    <row r="19" spans="1:15" x14ac:dyDescent="0.35">
      <c r="A19" s="21"/>
      <c r="B19" s="28"/>
      <c r="C19" s="28"/>
      <c r="E19" s="22"/>
      <c r="F19" s="21"/>
      <c r="G19" s="21"/>
      <c r="H19" s="21"/>
      <c r="I19" s="21"/>
      <c r="J19" s="28"/>
      <c r="K19" s="28"/>
      <c r="L19" s="28"/>
      <c r="M19" s="23"/>
      <c r="N19" s="21"/>
      <c r="O19" s="12"/>
    </row>
    <row r="20" spans="1:15" x14ac:dyDescent="0.35">
      <c r="A20" s="21"/>
      <c r="B20" s="28"/>
      <c r="C20" s="28"/>
      <c r="D20" s="28"/>
      <c r="E20" s="22"/>
      <c r="F20" s="21"/>
      <c r="G20" s="21"/>
      <c r="H20" s="21"/>
      <c r="I20" s="21"/>
      <c r="J20" s="28"/>
      <c r="K20" s="28"/>
      <c r="L20" s="28"/>
      <c r="M20" s="23"/>
      <c r="N20" s="21"/>
    </row>
    <row r="21" spans="1:15" x14ac:dyDescent="0.35">
      <c r="A21" s="21"/>
      <c r="B21" s="28"/>
      <c r="C21" s="28"/>
      <c r="D21" s="28"/>
      <c r="E21" s="22"/>
      <c r="F21" s="21"/>
      <c r="G21" s="21"/>
      <c r="H21" s="21"/>
      <c r="I21" s="21"/>
      <c r="J21" s="28"/>
      <c r="K21" s="28"/>
      <c r="L21" s="28"/>
      <c r="M21" s="23"/>
      <c r="N21" s="21"/>
    </row>
    <row r="22" spans="1:15" x14ac:dyDescent="0.35">
      <c r="A22" s="21"/>
      <c r="B22" s="28"/>
      <c r="C22" s="28"/>
      <c r="D22" s="28"/>
      <c r="E22" s="24"/>
      <c r="F22" s="21"/>
      <c r="G22" s="21"/>
      <c r="H22" s="21"/>
      <c r="I22" s="21"/>
      <c r="J22" s="28"/>
      <c r="K22" s="28"/>
      <c r="L22" s="28"/>
      <c r="M22" s="25"/>
      <c r="N22" s="21"/>
    </row>
    <row r="23" spans="1:15" x14ac:dyDescent="0.35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3"/>
      <c r="N23" s="21"/>
    </row>
    <row r="24" spans="1:15" x14ac:dyDescent="0.35">
      <c r="A24" s="26"/>
      <c r="B24" s="26"/>
      <c r="C24" s="26"/>
      <c r="D24" s="26"/>
      <c r="E24" s="27"/>
      <c r="F24" s="21"/>
      <c r="G24" s="21"/>
      <c r="H24" s="21"/>
      <c r="I24" s="21"/>
      <c r="J24" s="21"/>
      <c r="K24" s="21"/>
      <c r="L24" s="21"/>
      <c r="M24" s="23"/>
      <c r="N24" s="21"/>
    </row>
  </sheetData>
  <mergeCells count="5">
    <mergeCell ref="B5:D5"/>
    <mergeCell ref="B6:D6"/>
    <mergeCell ref="B7:D7"/>
    <mergeCell ref="B8:D8"/>
    <mergeCell ref="B9:D9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workbookViewId="0">
      <selection activeCell="K18" sqref="K18"/>
    </sheetView>
  </sheetViews>
  <sheetFormatPr defaultRowHeight="14.5" x14ac:dyDescent="0.35"/>
  <cols>
    <col min="4" max="4" width="15.26953125" bestFit="1" customWidth="1"/>
  </cols>
  <sheetData>
    <row r="1" spans="1:10" x14ac:dyDescent="0.35">
      <c r="A1" s="1" t="s">
        <v>0</v>
      </c>
      <c r="D1" s="18">
        <v>43509</v>
      </c>
    </row>
    <row r="2" spans="1:10" ht="15" thickBot="1" x14ac:dyDescent="0.4"/>
    <row r="3" spans="1:10" x14ac:dyDescent="0.35">
      <c r="A3" s="42" t="s">
        <v>18</v>
      </c>
      <c r="B3" s="43"/>
      <c r="C3" s="43"/>
      <c r="D3" s="43"/>
      <c r="E3" s="43"/>
      <c r="F3" s="43"/>
      <c r="G3" s="43"/>
      <c r="H3" s="43"/>
      <c r="I3" s="43"/>
      <c r="J3" s="44"/>
    </row>
    <row r="4" spans="1:10" x14ac:dyDescent="0.35">
      <c r="A4" s="52"/>
      <c r="B4" s="21"/>
      <c r="C4" s="21"/>
      <c r="D4" s="26" t="s">
        <v>28</v>
      </c>
      <c r="E4" s="21">
        <v>10</v>
      </c>
      <c r="F4" s="21">
        <v>20</v>
      </c>
      <c r="G4" s="21">
        <v>50</v>
      </c>
      <c r="H4" s="21">
        <v>100</v>
      </c>
      <c r="I4" s="21">
        <v>220</v>
      </c>
      <c r="J4" s="21">
        <v>300</v>
      </c>
    </row>
    <row r="5" spans="1:10" x14ac:dyDescent="0.35">
      <c r="A5" s="2"/>
      <c r="B5" s="3"/>
      <c r="C5" s="3"/>
      <c r="D5" s="3"/>
      <c r="E5" s="40" t="s">
        <v>19</v>
      </c>
      <c r="F5" s="40" t="s">
        <v>20</v>
      </c>
      <c r="G5" s="40" t="s">
        <v>21</v>
      </c>
      <c r="H5" s="40" t="s">
        <v>22</v>
      </c>
      <c r="I5" s="40" t="s">
        <v>23</v>
      </c>
      <c r="J5" s="40" t="s">
        <v>24</v>
      </c>
    </row>
    <row r="6" spans="1:10" x14ac:dyDescent="0.35">
      <c r="A6" s="2"/>
      <c r="B6" s="47" t="s">
        <v>1</v>
      </c>
      <c r="C6" s="47"/>
      <c r="D6" s="47"/>
      <c r="E6" s="14">
        <v>2</v>
      </c>
      <c r="F6" s="15">
        <v>2</v>
      </c>
      <c r="G6" s="14">
        <v>2</v>
      </c>
      <c r="H6" s="14">
        <v>2</v>
      </c>
      <c r="I6" s="14">
        <v>2</v>
      </c>
      <c r="J6" s="8">
        <v>2</v>
      </c>
    </row>
    <row r="7" spans="1:10" x14ac:dyDescent="0.35">
      <c r="A7" s="2"/>
      <c r="B7" s="47" t="s">
        <v>2</v>
      </c>
      <c r="C7" s="47"/>
      <c r="D7" s="47"/>
      <c r="E7" s="29">
        <v>2.548</v>
      </c>
      <c r="F7" s="30">
        <v>2.5754999999999999</v>
      </c>
      <c r="G7" s="29">
        <v>2.5817999999999999</v>
      </c>
      <c r="H7" s="29">
        <v>2.5666000000000002</v>
      </c>
      <c r="I7" s="29">
        <v>2.5712999999999999</v>
      </c>
      <c r="J7" s="31">
        <v>2.5766</v>
      </c>
    </row>
    <row r="8" spans="1:10" x14ac:dyDescent="0.35">
      <c r="A8" s="2"/>
      <c r="B8" s="47" t="s">
        <v>10</v>
      </c>
      <c r="C8" s="47"/>
      <c r="D8" s="47"/>
      <c r="E8" s="30">
        <v>2.5613999999999999</v>
      </c>
      <c r="F8" s="30">
        <v>2.5886999999999998</v>
      </c>
      <c r="G8" s="30">
        <v>2.5952999999999999</v>
      </c>
      <c r="H8" s="30">
        <v>2.5792000000000002</v>
      </c>
      <c r="I8" s="30">
        <v>2.5842000000000001</v>
      </c>
      <c r="J8" s="31">
        <v>2.5897999999999999</v>
      </c>
    </row>
    <row r="9" spans="1:10" x14ac:dyDescent="0.35">
      <c r="A9" s="2"/>
      <c r="B9" s="47" t="s">
        <v>3</v>
      </c>
      <c r="C9" s="47"/>
      <c r="D9" s="47"/>
      <c r="E9" s="30">
        <f>E8-E7</f>
        <v>1.3399999999999856E-2</v>
      </c>
      <c r="F9" s="30">
        <f t="shared" ref="F9:J9" si="0">F8-F7</f>
        <v>1.3199999999999878E-2</v>
      </c>
      <c r="G9" s="30">
        <f t="shared" si="0"/>
        <v>1.3500000000000068E-2</v>
      </c>
      <c r="H9" s="30">
        <f t="shared" si="0"/>
        <v>1.2599999999999945E-2</v>
      </c>
      <c r="I9" s="30">
        <f t="shared" si="0"/>
        <v>1.2900000000000134E-2</v>
      </c>
      <c r="J9" s="30">
        <f t="shared" si="0"/>
        <v>1.3199999999999878E-2</v>
      </c>
    </row>
    <row r="10" spans="1:10" x14ac:dyDescent="0.35">
      <c r="A10" s="2"/>
      <c r="B10" s="47" t="s">
        <v>4</v>
      </c>
      <c r="C10" s="47"/>
      <c r="D10" s="47"/>
      <c r="E10" s="38">
        <f>E9/E6*1000</f>
        <v>6.6999999999999282</v>
      </c>
      <c r="F10" s="38">
        <f t="shared" ref="F10:J10" si="1">F9/F6*1000</f>
        <v>6.5999999999999392</v>
      </c>
      <c r="G10" s="38">
        <f t="shared" si="1"/>
        <v>6.7500000000000338</v>
      </c>
      <c r="H10" s="38">
        <f t="shared" si="1"/>
        <v>6.2999999999999723</v>
      </c>
      <c r="I10" s="38">
        <f t="shared" si="1"/>
        <v>6.4500000000000668</v>
      </c>
      <c r="J10" s="38">
        <f t="shared" si="1"/>
        <v>6.5999999999999392</v>
      </c>
    </row>
    <row r="11" spans="1:10" x14ac:dyDescent="0.35">
      <c r="A11" s="2"/>
      <c r="B11" s="3" t="s">
        <v>7</v>
      </c>
      <c r="C11" s="3"/>
      <c r="D11" s="3"/>
      <c r="E11" s="41">
        <v>19.5</v>
      </c>
      <c r="F11" s="41">
        <v>18.3</v>
      </c>
      <c r="G11" s="30">
        <v>19.2</v>
      </c>
      <c r="H11" s="30">
        <v>19.399999999999999</v>
      </c>
      <c r="I11" s="30">
        <v>19.100000000000001</v>
      </c>
      <c r="J11" s="30">
        <v>18.8</v>
      </c>
    </row>
    <row r="12" spans="1:10" x14ac:dyDescent="0.35">
      <c r="A12" s="2"/>
      <c r="B12" s="3"/>
      <c r="C12" s="3"/>
      <c r="D12" s="3"/>
      <c r="E12" s="3"/>
      <c r="F12" s="3"/>
      <c r="G12" s="3"/>
      <c r="H12" s="3"/>
      <c r="I12" s="3"/>
      <c r="J12" s="4"/>
    </row>
    <row r="13" spans="1:10" ht="15" thickBot="1" x14ac:dyDescent="0.4">
      <c r="A13" s="6" t="s">
        <v>5</v>
      </c>
      <c r="B13" s="7"/>
      <c r="C13" s="7"/>
      <c r="D13" s="7"/>
      <c r="E13" s="13">
        <f>AVERAGE(E10:J10)</f>
        <v>6.566666666666646</v>
      </c>
      <c r="F13" s="5"/>
      <c r="G13" s="7" t="s">
        <v>8</v>
      </c>
      <c r="H13" s="7"/>
      <c r="I13" s="7"/>
      <c r="J13" s="20">
        <f>AVERAGE(G11:J11)</f>
        <v>19.125</v>
      </c>
    </row>
    <row r="14" spans="1:10" x14ac:dyDescent="0.35">
      <c r="D14" s="45" t="s">
        <v>27</v>
      </c>
      <c r="E14" s="48">
        <f>_xlfn.STDEV.P(E10:J10)/SQRT(COUNT(E10:J10))</f>
        <v>6.1988648901167037E-2</v>
      </c>
    </row>
    <row r="15" spans="1:10" ht="43.5" x14ac:dyDescent="0.35">
      <c r="D15" s="39" t="s">
        <v>9</v>
      </c>
      <c r="E15" s="49">
        <f>(100*_xlfn.STDEV.P(E10:J10))/E13</f>
        <v>2.3122927865847234</v>
      </c>
    </row>
    <row r="16" spans="1:10" x14ac:dyDescent="0.35">
      <c r="D16" s="37" t="s">
        <v>11</v>
      </c>
      <c r="E16" s="50">
        <f>_xlfn.VAR.P(E10:J10)</f>
        <v>2.3055555555552942E-2</v>
      </c>
      <c r="F16" s="37"/>
    </row>
    <row r="17" spans="4:5" x14ac:dyDescent="0.35">
      <c r="D17" s="45" t="s">
        <v>26</v>
      </c>
      <c r="E17" s="48">
        <f>_xlfn.STDEV.P(E10:J10)</f>
        <v>0.15184055965239637</v>
      </c>
    </row>
  </sheetData>
  <mergeCells count="5">
    <mergeCell ref="B6:D6"/>
    <mergeCell ref="B7:D7"/>
    <mergeCell ref="B8:D8"/>
    <mergeCell ref="B9:D9"/>
    <mergeCell ref="B10:D10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Steady-state</vt:lpstr>
      <vt:lpstr>Feast-Famine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Yannick Buijs</dc:creator>
  <cp:lastModifiedBy>Eleni Vasilakou</cp:lastModifiedBy>
  <dcterms:created xsi:type="dcterms:W3CDTF">2016-08-25T09:19:08Z</dcterms:created>
  <dcterms:modified xsi:type="dcterms:W3CDTF">2020-06-16T15:53:20Z</dcterms:modified>
</cp:coreProperties>
</file>